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18" i="1"/>
  <c r="L15" i="1"/>
  <c r="D21" i="1" s="1"/>
</calcChain>
</file>

<file path=xl/sharedStrings.xml><?xml version="1.0" encoding="utf-8"?>
<sst xmlns="http://schemas.openxmlformats.org/spreadsheetml/2006/main" count="28" uniqueCount="28">
  <si>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</si>
  <si>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</si>
  <si>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</si>
  <si>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2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</si>
  <si>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</si>
  <si>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</si>
  <si>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Codigo DCPF</t>
  </si>
  <si>
    <t>Descripción Completa del Medicamento (AEMPS)</t>
  </si>
  <si>
    <t>CN Orientativo</t>
  </si>
  <si>
    <t>Medicamento Orientativo</t>
  </si>
  <si>
    <t xml:space="preserve">LEVOFLOXACINO 500 MG INYECTABLE PERFUSION 100 ML 1 BOLSA/FRASCO </t>
  </si>
  <si>
    <t>LEVOFLOXACINO 5 MG/ML BOLSA 100 ML IV</t>
  </si>
  <si>
    <t xml:space="preserve">CIPROFLOXACINO 400 MG INYECTABLE PERFUSION 200 ML 20 BOLSAS/FRASCOS </t>
  </si>
  <si>
    <t>CIPROFLOXACINO 400 MG PERF IV BOLS 200ML</t>
  </si>
  <si>
    <t xml:space="preserve">CIPROFLOXACINO 200 MG INYECTABLE PERFUSION 100 ML 10 BOLSAS/FRASCOS </t>
  </si>
  <si>
    <t>CIPROFLOXACIN 200 MG/200ML PERF. IV VIAL</t>
  </si>
  <si>
    <t xml:space="preserve">PARACETAMOL 1.000 MG INYECTABLE PERFUSION 100 ML 12 BOLSAS/FRASCOS </t>
  </si>
  <si>
    <t>PARACETAMOL 1000 MG/100 ML BOLSA IV</t>
  </si>
  <si>
    <t>Nº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</si>
  <si>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</si>
  <si>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</si>
  <si>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</si>
  <si>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</si>
  <si>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</si>
  <si>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>Presupuesto máximo para la duración del contrato en € (Impuesto/s indirecto/s no incluido/s)</t>
  </si>
  <si>
    <t>OFERTA ECONOMICA para Valoración en € (Precio unitario x Total unidades para la duración del contrato)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</si>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</sst>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b/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0" fillId="3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" fontId="10" fillId="5" borderId="9" xfId="3" applyNumberFormat="1" applyFont="1" applyFill="1" applyBorder="1" applyAlignment="1" applyProtection="1">
      <alignment horizontal="center" vertical="center" wrapText="1"/>
    </xf>
    <xf numFmtId="1" fontId="10" fillId="5" borderId="9" xfId="3" applyNumberFormat="1" applyFont="1" applyFill="1" applyBorder="1" applyAlignment="1" applyProtection="1">
      <alignment horizontal="left" vertical="center" wrapText="1"/>
    </xf>
    <xf numFmtId="49" fontId="11" fillId="5" borderId="9" xfId="3" applyNumberFormat="1" applyFont="1" applyFill="1" applyBorder="1" applyAlignment="1" applyProtection="1">
      <alignment horizontal="left" vertical="center" wrapText="1"/>
    </xf>
    <xf numFmtId="49" fontId="10" fillId="5" borderId="9" xfId="3" applyNumberFormat="1" applyFont="1" applyFill="1" applyBorder="1" applyAlignment="1" applyProtection="1">
      <alignment horizontal="left" vertical="center" wrapText="1"/>
    </xf>
    <xf numFmtId="44" fontId="12" fillId="4" borderId="9" xfId="4" applyFont="1" applyFill="1" applyBorder="1" applyAlignment="1" applyProtection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0" fontId="0" fillId="0" borderId="9" xfId="0" applyBorder="1" applyProtection="1">
      <protection locked="0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3" fillId="5" borderId="11" xfId="3" applyNumberFormat="1" applyFont="1" applyFill="1" applyBorder="1" applyAlignment="1" applyProtection="1">
      <alignment horizontal="center" vertical="center" wrapText="1"/>
    </xf>
    <xf numFmtId="1" fontId="13" fillId="5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2" fillId="4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5" sqref="I15"/>
    </sheetView>
  </sheetViews>
  <sheetFormatPr baseColWidth="10" defaultRowHeight="15" x14ac:dyDescent="0.25"/>
  <cols>
    <col min="1" max="1" width="20.7109375" customWidth="1"/>
    <col min="2" max="2" width="43.85546875" customWidth="1"/>
    <col min="3" max="3" width="24.28515625" customWidth="1"/>
    <col min="4" max="4" width="29.7109375" customWidth="1"/>
    <col min="5" max="7" width="20.7109375" customWidth="1"/>
    <col min="8" max="8" width="64.28515625" customWidth="1"/>
    <col min="9" max="9" width="20.7109375" style="35" customWidth="1"/>
    <col min="10" max="11" width="20.7109375" customWidth="1"/>
    <col min="12" max="12" width="15.2851562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4" t="s">
        <v>4</v>
      </c>
      <c r="B6" s="25"/>
      <c r="C6" s="25"/>
      <c r="D6" s="25"/>
      <c r="E6" s="25"/>
      <c r="F6" s="25"/>
      <c r="G6" s="26"/>
    </row>
    <row r="7" spans="1:12" x14ac:dyDescent="0.25">
      <c r="A7" s="27"/>
      <c r="B7" s="28"/>
      <c r="C7" s="28"/>
      <c r="D7" s="28"/>
      <c r="E7" s="28"/>
      <c r="F7" s="28"/>
      <c r="G7" s="29"/>
    </row>
    <row r="8" spans="1:12" x14ac:dyDescent="0.25">
      <c r="A8" s="27"/>
      <c r="B8" s="28"/>
      <c r="C8" s="28"/>
      <c r="D8" s="28"/>
      <c r="E8" s="28"/>
      <c r="F8" s="28"/>
      <c r="G8" s="29"/>
    </row>
    <row r="9" spans="1:12" ht="79.5" customHeight="1" thickBot="1" x14ac:dyDescent="0.3">
      <c r="A9" s="30"/>
      <c r="B9" s="31"/>
      <c r="C9" s="31"/>
      <c r="D9" s="31"/>
      <c r="E9" s="31"/>
      <c r="F9" s="31"/>
      <c r="G9" s="32"/>
    </row>
    <row r="11" spans="1:12" ht="88.5" customHeight="1" x14ac:dyDescent="0.25">
      <c r="A11" s="3" t="s">
        <v>24</v>
      </c>
      <c r="B11" s="4">
        <v>226768.64000000001</v>
      </c>
    </row>
    <row r="14" spans="1:12" ht="83.25" customHeight="1" x14ac:dyDescent="0.25">
      <c r="A14" s="15" t="s">
        <v>18</v>
      </c>
      <c r="B14" s="16" t="s">
        <v>6</v>
      </c>
      <c r="C14" s="17" t="s">
        <v>7</v>
      </c>
      <c r="D14" s="18" t="s">
        <v>8</v>
      </c>
      <c r="E14" s="18" t="s">
        <v>9</v>
      </c>
      <c r="F14" s="16" t="s">
        <v>19</v>
      </c>
      <c r="G14" s="19" t="s">
        <v>20</v>
      </c>
      <c r="H14" s="19" t="s">
        <v>21</v>
      </c>
      <c r="I14" s="36" t="s">
        <v>22</v>
      </c>
      <c r="J14" s="19" t="s">
        <v>27</v>
      </c>
      <c r="K14" s="19" t="s">
        <v>23</v>
      </c>
      <c r="L14" s="19" t="s">
        <v>25</v>
      </c>
    </row>
    <row r="15" spans="1:12" ht="60" customHeight="1" x14ac:dyDescent="0.25">
      <c r="A15" s="5">
        <v>1</v>
      </c>
      <c r="B15" s="12">
        <v>19201000140105</v>
      </c>
      <c r="C15" s="13" t="s">
        <v>10</v>
      </c>
      <c r="D15" s="13">
        <v>659159</v>
      </c>
      <c r="E15" s="14" t="s">
        <v>11</v>
      </c>
      <c r="F15" s="20">
        <v>5894</v>
      </c>
      <c r="G15" s="21"/>
      <c r="H15" s="21"/>
      <c r="I15" s="37"/>
      <c r="J15" s="22"/>
      <c r="K15" s="21"/>
      <c r="L15" s="23" t="str">
        <f>IF(J15&lt;=0,"Error Precio",F15*J15)</f>
        <v>Error Precio</v>
      </c>
    </row>
    <row r="16" spans="1:12" ht="60" customHeight="1" x14ac:dyDescent="0.25">
      <c r="A16" s="5">
        <v>2</v>
      </c>
      <c r="B16" s="12">
        <v>15321000140105</v>
      </c>
      <c r="C16" s="13" t="s">
        <v>12</v>
      </c>
      <c r="D16" s="13">
        <v>600497</v>
      </c>
      <c r="E16" s="13" t="s">
        <v>13</v>
      </c>
      <c r="F16" s="20">
        <v>4053</v>
      </c>
      <c r="G16" s="21"/>
      <c r="H16" s="21"/>
      <c r="I16" s="37"/>
      <c r="J16" s="22"/>
      <c r="K16" s="21"/>
      <c r="L16" s="23" t="str">
        <f>IF(J16&lt;=0,"Error Precio",F16*J16)</f>
        <v>Error Precio</v>
      </c>
    </row>
    <row r="17" spans="1:12" ht="60" customHeight="1" x14ac:dyDescent="0.25">
      <c r="A17" s="5">
        <v>3</v>
      </c>
      <c r="B17" s="12">
        <v>104141000140108</v>
      </c>
      <c r="C17" s="13" t="s">
        <v>14</v>
      </c>
      <c r="D17" s="13">
        <v>697285</v>
      </c>
      <c r="E17" s="13" t="s">
        <v>15</v>
      </c>
      <c r="F17" s="20">
        <v>217</v>
      </c>
      <c r="G17" s="21"/>
      <c r="H17" s="21"/>
      <c r="I17" s="37"/>
      <c r="J17" s="22"/>
      <c r="K17" s="21"/>
      <c r="L17" s="23" t="str">
        <f>IF(J17&lt;=0,"Error Precio",F17*J17)</f>
        <v>Error Precio</v>
      </c>
    </row>
    <row r="18" spans="1:12" ht="60" customHeight="1" x14ac:dyDescent="0.25">
      <c r="A18" s="5">
        <v>4</v>
      </c>
      <c r="B18" s="12">
        <v>17561000140101</v>
      </c>
      <c r="C18" s="13" t="s">
        <v>16</v>
      </c>
      <c r="D18" s="13">
        <v>658487</v>
      </c>
      <c r="E18" s="13" t="s">
        <v>17</v>
      </c>
      <c r="F18" s="20">
        <v>119822</v>
      </c>
      <c r="G18" s="21"/>
      <c r="H18" s="21"/>
      <c r="I18" s="37"/>
      <c r="J18" s="22"/>
      <c r="K18" s="21"/>
      <c r="L18" s="23" t="str">
        <f>IF(J18&lt;=0,"Error Precio",F18*J18)</f>
        <v>Error Precio</v>
      </c>
    </row>
    <row r="21" spans="1:12" ht="110.25" customHeight="1" x14ac:dyDescent="0.25">
      <c r="B21" s="33" t="s">
        <v>26</v>
      </c>
      <c r="C21" s="34"/>
      <c r="D21" s="6" t="str">
        <f>IF(COUNTIF(L15:L18,"Error precio"),"Oferta Incompleta.Algún precio menor /igual que cero",IF(SUM(L15:L18)&gt;B11,"Oferta total superior al presupuesto",SUM(L15:L18)))</f>
        <v>Oferta Incompleta.Algún precio menor /igual que cero</v>
      </c>
    </row>
    <row r="22" spans="1:12" ht="15.75" thickBot="1" x14ac:dyDescent="0.3"/>
    <row r="23" spans="1:12" ht="15.75" x14ac:dyDescent="0.25">
      <c r="A23" s="7"/>
      <c r="B23" s="8"/>
    </row>
    <row r="24" spans="1:12" ht="15.75" x14ac:dyDescent="0.25">
      <c r="A24" s="9" t="s">
        <v>0</v>
      </c>
      <c r="B24" s="9"/>
    </row>
    <row r="25" spans="1:12" ht="15.75" x14ac:dyDescent="0.25">
      <c r="A25" s="9" t="s">
        <v>1</v>
      </c>
      <c r="B25" s="9"/>
    </row>
    <row r="26" spans="1:12" ht="16.5" thickBot="1" x14ac:dyDescent="0.3">
      <c r="A26" s="10" t="s">
        <v>2</v>
      </c>
      <c r="B26" s="11"/>
    </row>
  </sheetData>
  <sheetProtection password="DA91" sheet="1" objects="1" scenarios="1"/>
  <mergeCells count="2">
    <mergeCell ref="A6:G9"/>
    <mergeCell ref="B21:C21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D DE DECIMALES INCORRECTO" error="El precio deberá incluir 4 decimales" sqref="J15:J18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2018-07-24T08:42:52Z</dcterms:modified>
</cp:coreProperties>
</file>